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40204810200000000013" sheetId="1" r:id="rId1"/>
  </sheets>
  <definedNames>
    <definedName name="_xlnm.Print_Titles" localSheetId="0">'40204810200000000013'!$6:$7</definedName>
  </definedNames>
  <calcPr calcId="144525"/>
</workbook>
</file>

<file path=xl/calcChain.xml><?xml version="1.0" encoding="utf-8"?>
<calcChain xmlns="http://schemas.openxmlformats.org/spreadsheetml/2006/main">
  <c r="AA9" i="1" l="1"/>
  <c r="Z10" i="1"/>
  <c r="AA10" i="1"/>
  <c r="Z11" i="1"/>
  <c r="AA11" i="1"/>
  <c r="Z12" i="1"/>
  <c r="AA12" i="1"/>
  <c r="Z13" i="1"/>
  <c r="AA13" i="1"/>
  <c r="Z14" i="1"/>
  <c r="AA14" i="1"/>
  <c r="Z15" i="1"/>
  <c r="AA15" i="1"/>
  <c r="AA8" i="1"/>
  <c r="Z8" i="1"/>
</calcChain>
</file>

<file path=xl/sharedStrings.xml><?xml version="1.0" encoding="utf-8"?>
<sst xmlns="http://schemas.openxmlformats.org/spreadsheetml/2006/main" count="45" uniqueCount="26">
  <si>
    <t>за период с 01.01.2017г. по 30.09.2017г.</t>
  </si>
  <si>
    <t>Единица измерения: тыс. руб.</t>
  </si>
  <si>
    <t>Наименование показателя</t>
  </si>
  <si>
    <t>Ц.ст.</t>
  </si>
  <si>
    <t/>
  </si>
  <si>
    <t>Уточненная роспись/план</t>
  </si>
  <si>
    <t>Кассовый план</t>
  </si>
  <si>
    <t>Касс. расход</t>
  </si>
  <si>
    <t xml:space="preserve">    Муниципальная программа 1. "Улучшение качества и безопасности жизни населения"</t>
  </si>
  <si>
    <t>0100000000</t>
  </si>
  <si>
    <t xml:space="preserve">    Муниципальная программа 2. "Развитие конкурентоспособной экономики"</t>
  </si>
  <si>
    <t>0200000000</t>
  </si>
  <si>
    <t xml:space="preserve">    Муниципальная программа 3. "Развитие муниципального управления и гражданского общества в ЗАТО г. Североморск"</t>
  </si>
  <si>
    <t>0300000000</t>
  </si>
  <si>
    <t xml:space="preserve">    Муниципальная программа 4. "Обеспечение комфортной городской среды в ЗАТО г. Североморск"</t>
  </si>
  <si>
    <t>0400000000</t>
  </si>
  <si>
    <t xml:space="preserve">    Муниципальная программа 5. "Развитие образования ЗАТО г. Североморск"</t>
  </si>
  <si>
    <t>0500000000</t>
  </si>
  <si>
    <t xml:space="preserve">    Муниципальная программа 6. "Культура ЗАТО г. Североморск"</t>
  </si>
  <si>
    <t>0600000000</t>
  </si>
  <si>
    <t xml:space="preserve">    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</si>
  <si>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0700000000</t>
  </si>
  <si>
    <t>ВСЕГО РАСХОДОВ:</t>
  </si>
  <si>
    <t>Анализ исполнения муниципальных программ</t>
  </si>
  <si>
    <t>% исполнения к кассовому плану</t>
  </si>
  <si>
    <t>% исполнения к годовому плану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</si>
</sst>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8"/>
      <color rgb="FF000000"/>
      <name val="Arial Cyr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3"/>
    <xf numFmtId="0" fontId="1" fillId="4" borderId="4"/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4" borderId="4">
      <alignment shrinkToFit="1"/>
    </xf>
    <xf numFmtId="0" fontId="1" fillId="4" borderId="5"/>
    <xf numFmtId="0" fontId="1" fillId="4" borderId="4">
      <alignment horizontal="center"/>
    </xf>
    <xf numFmtId="0" fontId="1" fillId="4" borderId="4">
      <alignment horizontal="left"/>
    </xf>
    <xf numFmtId="0" fontId="1" fillId="4" borderId="5">
      <alignment horizontal="center"/>
    </xf>
    <xf numFmtId="0" fontId="1" fillId="4" borderId="5">
      <alignment horizontal="left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 applyProtection="1">
      <alignment horizontal="center" vertical="center" wrapText="1"/>
      <protection locked="0"/>
    </xf>
    <xf numFmtId="0" fontId="1" fillId="0" borderId="1" xfId="14" applyNumberFormat="1" applyProtection="1">
      <alignment horizontal="left" wrapText="1"/>
    </xf>
    <xf numFmtId="0" fontId="1" fillId="0" borderId="1" xfId="14" applyProtection="1">
      <alignment horizontal="left" wrapText="1"/>
      <protection locked="0"/>
    </xf>
    <xf numFmtId="0" fontId="5" fillId="0" borderId="2" xfId="7" applyNumberFormat="1" applyFont="1" applyAlignment="1" applyProtection="1">
      <alignment vertical="center" wrapText="1"/>
    </xf>
    <xf numFmtId="49" fontId="5" fillId="0" borderId="2" xfId="8" applyNumberFormat="1" applyFont="1" applyAlignment="1" applyProtection="1">
      <alignment horizontal="center" vertical="center" shrinkToFit="1"/>
    </xf>
    <xf numFmtId="4" fontId="5" fillId="2" borderId="2" xfId="9" applyNumberFormat="1" applyFont="1" applyAlignment="1" applyProtection="1">
      <alignment horizontal="right" vertical="center" shrinkToFit="1"/>
    </xf>
    <xf numFmtId="0" fontId="5" fillId="0" borderId="2" xfId="11" applyNumberFormat="1" applyFont="1" applyAlignment="1" applyProtection="1">
      <alignment horizontal="left" vertical="center"/>
    </xf>
    <xf numFmtId="0" fontId="5" fillId="0" borderId="2" xfId="11" applyFont="1" applyAlignment="1" applyProtection="1">
      <alignment horizontal="left" vertical="center"/>
      <protection locked="0"/>
    </xf>
    <xf numFmtId="4" fontId="5" fillId="3" borderId="2" xfId="12" applyNumberFormat="1" applyFont="1" applyAlignment="1" applyProtection="1">
      <alignment horizontal="right" vertical="center" shrinkToFit="1"/>
    </xf>
    <xf numFmtId="4" fontId="5" fillId="5" borderId="2" xfId="9" applyNumberFormat="1" applyFont="1" applyFill="1" applyAlignment="1" applyProtection="1">
      <alignment horizontal="right" vertical="center" shrinkToFit="1"/>
    </xf>
    <xf numFmtId="4" fontId="5" fillId="5" borderId="2" xfId="12" applyNumberFormat="1" applyFont="1" applyFill="1" applyAlignment="1" applyProtection="1">
      <alignment horizontal="right" vertical="center" shrinkToFit="1"/>
    </xf>
    <xf numFmtId="0" fontId="6" fillId="0" borderId="2" xfId="6" applyNumberFormat="1" applyFont="1" applyProtection="1">
      <alignment horizontal="center" vertical="center" wrapText="1"/>
    </xf>
    <xf numFmtId="0" fontId="6" fillId="0" borderId="2" xfId="6" applyNumberFormat="1" applyFont="1" applyProtection="1">
      <alignment horizontal="center" vertical="center" wrapText="1"/>
    </xf>
    <xf numFmtId="0" fontId="6" fillId="0" borderId="2" xfId="6" applyNumberFormat="1" applyFont="1" applyFill="1" applyBorder="1" applyProtection="1">
      <alignment horizontal="center" vertical="center" wrapText="1"/>
    </xf>
    <xf numFmtId="0" fontId="6" fillId="0" borderId="2" xfId="6" applyFont="1" applyProtection="1">
      <alignment horizontal="center" vertical="center" wrapText="1"/>
      <protection locked="0"/>
    </xf>
    <xf numFmtId="0" fontId="6" fillId="0" borderId="6" xfId="6" applyFont="1" applyFill="1" applyBorder="1">
      <alignment horizontal="center" vertical="center" wrapText="1"/>
    </xf>
    <xf numFmtId="0" fontId="5" fillId="0" borderId="2" xfId="6" applyNumberFormat="1" applyFont="1" applyProtection="1">
      <alignment horizontal="center" vertical="center" wrapText="1"/>
    </xf>
    <xf numFmtId="0" fontId="5" fillId="0" borderId="2" xfId="6" applyFont="1" applyProtection="1">
      <alignment horizontal="center" vertical="center" wrapText="1"/>
      <protection locked="0"/>
    </xf>
    <xf numFmtId="0" fontId="7" fillId="0" borderId="3" xfId="5" applyNumberFormat="1" applyFont="1" applyBorder="1" applyAlignment="1" applyProtection="1">
      <alignment horizontal="right"/>
    </xf>
    <xf numFmtId="4" fontId="5" fillId="2" borderId="8" xfId="9" applyNumberFormat="1" applyFont="1" applyBorder="1" applyAlignment="1" applyProtection="1">
      <alignment horizontal="right" vertical="center" shrinkToFit="1"/>
    </xf>
    <xf numFmtId="169" fontId="8" fillId="0" borderId="7" xfId="0" applyNumberFormat="1" applyFont="1" applyBorder="1" applyAlignment="1" applyProtection="1">
      <alignment horizontal="center" vertical="center"/>
      <protection locked="0"/>
    </xf>
    <xf numFmtId="0" fontId="9" fillId="0" borderId="1" xfId="3" applyNumberFormat="1" applyFont="1" applyAlignment="1" applyProtection="1">
      <alignment horizontal="center" wrapText="1"/>
    </xf>
    <xf numFmtId="0" fontId="9" fillId="0" borderId="1" xfId="4" applyNumberFormat="1" applyFont="1" applyAlignment="1" applyProtection="1">
      <alignment horizontal="center"/>
    </xf>
  </cellXfs>
  <cellStyles count="32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12"/>
    <cellStyle name="xl37" xfId="13"/>
    <cellStyle name="xl38" xfId="27"/>
    <cellStyle name="xl39" xfId="14"/>
    <cellStyle name="xl40" xfId="7"/>
    <cellStyle name="xl41" xfId="9"/>
    <cellStyle name="xl42" xfId="10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"/>
  <sheetViews>
    <sheetView showGridLines="0" tabSelected="1" zoomScale="110" zoomScaleNormal="110" workbookViewId="0">
      <pane ySplit="7" topLeftCell="A8" activePane="bottomLeft" state="frozen"/>
      <selection pane="bottomLeft" activeCell="AD9" sqref="AD9"/>
    </sheetView>
  </sheetViews>
  <sheetFormatPr defaultRowHeight="15" x14ac:dyDescent="0.25"/>
  <cols>
    <col min="1" max="1" width="40" style="1" customWidth="1"/>
    <col min="2" max="2" width="10.7109375" style="1" customWidth="1"/>
    <col min="3" max="8" width="9.140625" style="1" hidden="1"/>
    <col min="9" max="9" width="14.7109375" style="1" customWidth="1"/>
    <col min="10" max="16" width="9.140625" style="1" hidden="1"/>
    <col min="17" max="17" width="11.7109375" style="1" customWidth="1"/>
    <col min="18" max="23" width="9.140625" style="1" hidden="1"/>
    <col min="24" max="24" width="11.7109375" style="1" customWidth="1"/>
    <col min="25" max="25" width="9.140625" style="1" hidden="1"/>
    <col min="26" max="26" width="13" style="1" customWidth="1"/>
    <col min="27" max="27" width="14.85546875" style="1" customWidth="1"/>
    <col min="28" max="16384" width="9.140625" style="1"/>
  </cols>
  <sheetData>
    <row r="1" spans="1:27" ht="15" customHeight="1" x14ac:dyDescent="0.25">
      <c r="A1" s="4"/>
      <c r="B1" s="5"/>
      <c r="C1" s="5"/>
      <c r="D1" s="5"/>
      <c r="E1" s="5"/>
      <c r="F1" s="5"/>
      <c r="G1" s="5"/>
      <c r="H1" s="5"/>
      <c r="I1" s="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7.2" customHeight="1" x14ac:dyDescent="0.25">
      <c r="A2" s="4"/>
      <c r="B2" s="5"/>
      <c r="C2" s="5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7" ht="15.95" customHeight="1" x14ac:dyDescent="0.25">
      <c r="A3" s="28" t="s">
        <v>23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5.75" customHeight="1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ht="12.75" customHeight="1" x14ac:dyDescent="0.25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</row>
    <row r="6" spans="1:27" ht="26.25" customHeight="1" x14ac:dyDescent="0.25">
      <c r="A6" s="23" t="s">
        <v>2</v>
      </c>
      <c r="B6" s="23" t="s">
        <v>3</v>
      </c>
      <c r="C6" s="6" t="s">
        <v>4</v>
      </c>
      <c r="D6" s="6" t="s">
        <v>4</v>
      </c>
      <c r="E6" s="6" t="s">
        <v>4</v>
      </c>
      <c r="F6" s="6" t="s">
        <v>4</v>
      </c>
      <c r="G6" s="6" t="s">
        <v>4</v>
      </c>
      <c r="H6" s="6" t="s">
        <v>4</v>
      </c>
      <c r="I6" s="18" t="s">
        <v>5</v>
      </c>
      <c r="J6" s="18" t="s">
        <v>4</v>
      </c>
      <c r="K6" s="18" t="s">
        <v>4</v>
      </c>
      <c r="L6" s="18" t="s">
        <v>4</v>
      </c>
      <c r="M6" s="18" t="s">
        <v>4</v>
      </c>
      <c r="N6" s="18" t="s">
        <v>4</v>
      </c>
      <c r="O6" s="18" t="s">
        <v>4</v>
      </c>
      <c r="P6" s="18" t="s">
        <v>4</v>
      </c>
      <c r="Q6" s="18" t="s">
        <v>6</v>
      </c>
      <c r="R6" s="18" t="s">
        <v>6</v>
      </c>
      <c r="S6" s="19" t="s">
        <v>4</v>
      </c>
      <c r="T6" s="18" t="s">
        <v>4</v>
      </c>
      <c r="U6" s="18" t="s">
        <v>4</v>
      </c>
      <c r="V6" s="18" t="s">
        <v>4</v>
      </c>
      <c r="W6" s="18" t="s">
        <v>4</v>
      </c>
      <c r="X6" s="18" t="s">
        <v>7</v>
      </c>
      <c r="Y6" s="19" t="s">
        <v>4</v>
      </c>
      <c r="Z6" s="20" t="s">
        <v>24</v>
      </c>
      <c r="AA6" s="20" t="s">
        <v>25</v>
      </c>
    </row>
    <row r="7" spans="1:27" ht="36" customHeight="1" x14ac:dyDescent="0.25">
      <c r="A7" s="24"/>
      <c r="B7" s="24"/>
      <c r="C7" s="7"/>
      <c r="D7" s="7"/>
      <c r="E7" s="7"/>
      <c r="F7" s="7"/>
      <c r="G7" s="7"/>
      <c r="H7" s="7"/>
      <c r="I7" s="21"/>
      <c r="J7" s="21"/>
      <c r="K7" s="21"/>
      <c r="L7" s="21"/>
      <c r="M7" s="21"/>
      <c r="N7" s="21"/>
      <c r="O7" s="21"/>
      <c r="P7" s="21"/>
      <c r="Q7" s="21"/>
      <c r="R7" s="21"/>
      <c r="S7" s="19"/>
      <c r="T7" s="21"/>
      <c r="U7" s="21"/>
      <c r="V7" s="21"/>
      <c r="W7" s="21"/>
      <c r="X7" s="21"/>
      <c r="Y7" s="19"/>
      <c r="Z7" s="22"/>
      <c r="AA7" s="22"/>
    </row>
    <row r="8" spans="1:27" ht="40.5" customHeight="1" x14ac:dyDescent="0.25">
      <c r="A8" s="10" t="s">
        <v>8</v>
      </c>
      <c r="B8" s="11" t="s">
        <v>9</v>
      </c>
      <c r="C8" s="11"/>
      <c r="D8" s="11"/>
      <c r="E8" s="11"/>
      <c r="F8" s="11"/>
      <c r="G8" s="11"/>
      <c r="H8" s="12">
        <v>0</v>
      </c>
      <c r="I8" s="16">
        <v>14965.44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7619.3493900000003</v>
      </c>
      <c r="R8" s="16">
        <v>7619.3493900000003</v>
      </c>
      <c r="S8" s="16">
        <v>0</v>
      </c>
      <c r="T8" s="16">
        <v>0</v>
      </c>
      <c r="U8" s="16">
        <v>0</v>
      </c>
      <c r="V8" s="16">
        <v>0</v>
      </c>
      <c r="W8" s="16">
        <v>7619.3493900000003</v>
      </c>
      <c r="X8" s="16">
        <v>7052.4307900000003</v>
      </c>
      <c r="Y8" s="26">
        <v>7052.4307900000003</v>
      </c>
      <c r="Z8" s="27">
        <f>X8/Q8*100</f>
        <v>92.559488074611053</v>
      </c>
      <c r="AA8" s="27">
        <f>X8/I8*100</f>
        <v>47.12478076154126</v>
      </c>
    </row>
    <row r="9" spans="1:27" ht="40.5" customHeight="1" x14ac:dyDescent="0.25">
      <c r="A9" s="10" t="s">
        <v>10</v>
      </c>
      <c r="B9" s="11" t="s">
        <v>11</v>
      </c>
      <c r="C9" s="11"/>
      <c r="D9" s="11"/>
      <c r="E9" s="11"/>
      <c r="F9" s="11"/>
      <c r="G9" s="11"/>
      <c r="H9" s="12">
        <v>0</v>
      </c>
      <c r="I9" s="16">
        <v>558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2">
        <v>0</v>
      </c>
      <c r="Z9" s="27"/>
      <c r="AA9" s="27">
        <f t="shared" ref="AA9:AA15" si="0">X9/I9*100</f>
        <v>0</v>
      </c>
    </row>
    <row r="10" spans="1:27" ht="54" customHeight="1" x14ac:dyDescent="0.25">
      <c r="A10" s="10" t="s">
        <v>12</v>
      </c>
      <c r="B10" s="11" t="s">
        <v>13</v>
      </c>
      <c r="C10" s="11"/>
      <c r="D10" s="11"/>
      <c r="E10" s="11"/>
      <c r="F10" s="11"/>
      <c r="G10" s="11"/>
      <c r="H10" s="12">
        <v>0</v>
      </c>
      <c r="I10" s="16">
        <v>54757.478519999997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34977.676529999997</v>
      </c>
      <c r="R10" s="16">
        <v>34977.676529999997</v>
      </c>
      <c r="S10" s="16">
        <v>0</v>
      </c>
      <c r="T10" s="16">
        <v>0</v>
      </c>
      <c r="U10" s="16">
        <v>0</v>
      </c>
      <c r="V10" s="16">
        <v>0</v>
      </c>
      <c r="W10" s="16">
        <v>34977.646529999998</v>
      </c>
      <c r="X10" s="16">
        <v>33532.684589999997</v>
      </c>
      <c r="Y10" s="12">
        <v>33532.684589999997</v>
      </c>
      <c r="Z10" s="27">
        <f t="shared" ref="Z9:Z15" si="1">X10/Q10*100</f>
        <v>95.868816675799934</v>
      </c>
      <c r="AA10" s="27">
        <f t="shared" si="0"/>
        <v>61.238547676647102</v>
      </c>
    </row>
    <row r="11" spans="1:27" ht="40.5" customHeight="1" x14ac:dyDescent="0.25">
      <c r="A11" s="10" t="s">
        <v>14</v>
      </c>
      <c r="B11" s="11" t="s">
        <v>15</v>
      </c>
      <c r="C11" s="11"/>
      <c r="D11" s="11"/>
      <c r="E11" s="11"/>
      <c r="F11" s="11"/>
      <c r="G11" s="11"/>
      <c r="H11" s="12">
        <v>0</v>
      </c>
      <c r="I11" s="16">
        <v>324107.49086000002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149350.45946000001</v>
      </c>
      <c r="R11" s="16">
        <v>149350.45946000001</v>
      </c>
      <c r="S11" s="16">
        <v>0</v>
      </c>
      <c r="T11" s="16">
        <v>0</v>
      </c>
      <c r="U11" s="16">
        <v>0</v>
      </c>
      <c r="V11" s="16">
        <v>0</v>
      </c>
      <c r="W11" s="16">
        <v>149350.45946000001</v>
      </c>
      <c r="X11" s="16">
        <v>131125.85604000001</v>
      </c>
      <c r="Y11" s="12">
        <v>131125.85604000001</v>
      </c>
      <c r="Z11" s="27">
        <f t="shared" si="1"/>
        <v>87.797423934352864</v>
      </c>
      <c r="AA11" s="27">
        <f t="shared" si="0"/>
        <v>40.457520957650601</v>
      </c>
    </row>
    <row r="12" spans="1:27" ht="40.5" customHeight="1" x14ac:dyDescent="0.25">
      <c r="A12" s="10" t="s">
        <v>16</v>
      </c>
      <c r="B12" s="11" t="s">
        <v>17</v>
      </c>
      <c r="C12" s="11"/>
      <c r="D12" s="11"/>
      <c r="E12" s="11"/>
      <c r="F12" s="11"/>
      <c r="G12" s="11"/>
      <c r="H12" s="12">
        <v>0</v>
      </c>
      <c r="I12" s="16">
        <v>1616687.59299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1168307.7175</v>
      </c>
      <c r="R12" s="16">
        <v>1168307.7175</v>
      </c>
      <c r="S12" s="16">
        <v>0</v>
      </c>
      <c r="T12" s="16">
        <v>0</v>
      </c>
      <c r="U12" s="16">
        <v>0</v>
      </c>
      <c r="V12" s="16">
        <v>0</v>
      </c>
      <c r="W12" s="16">
        <v>1168307.7175</v>
      </c>
      <c r="X12" s="16">
        <v>1162271.2592499999</v>
      </c>
      <c r="Y12" s="12">
        <v>1162271.2592499999</v>
      </c>
      <c r="Z12" s="27">
        <f t="shared" si="1"/>
        <v>99.483316068225818</v>
      </c>
      <c r="AA12" s="27">
        <f t="shared" si="0"/>
        <v>71.892137002203683</v>
      </c>
    </row>
    <row r="13" spans="1:27" ht="27" customHeight="1" x14ac:dyDescent="0.25">
      <c r="A13" s="10" t="s">
        <v>18</v>
      </c>
      <c r="B13" s="11" t="s">
        <v>19</v>
      </c>
      <c r="C13" s="11"/>
      <c r="D13" s="11"/>
      <c r="E13" s="11"/>
      <c r="F13" s="11"/>
      <c r="G13" s="11"/>
      <c r="H13" s="12">
        <v>0</v>
      </c>
      <c r="I13" s="16">
        <v>311049.16418999998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218498.87281</v>
      </c>
      <c r="R13" s="16">
        <v>218498.87281</v>
      </c>
      <c r="S13" s="16">
        <v>0</v>
      </c>
      <c r="T13" s="16">
        <v>0</v>
      </c>
      <c r="U13" s="16">
        <v>0</v>
      </c>
      <c r="V13" s="16">
        <v>0</v>
      </c>
      <c r="W13" s="16">
        <v>218498.87281</v>
      </c>
      <c r="X13" s="16">
        <v>218498.87281</v>
      </c>
      <c r="Y13" s="12">
        <v>218498.87281</v>
      </c>
      <c r="Z13" s="27">
        <f t="shared" si="1"/>
        <v>100</v>
      </c>
      <c r="AA13" s="27">
        <f t="shared" si="0"/>
        <v>70.245767539350496</v>
      </c>
    </row>
    <row r="14" spans="1:27" ht="94.5" customHeight="1" x14ac:dyDescent="0.25">
      <c r="A14" s="10" t="s">
        <v>20</v>
      </c>
      <c r="B14" s="11" t="s">
        <v>21</v>
      </c>
      <c r="C14" s="11"/>
      <c r="D14" s="11"/>
      <c r="E14" s="11"/>
      <c r="F14" s="11"/>
      <c r="G14" s="11"/>
      <c r="H14" s="12">
        <v>0</v>
      </c>
      <c r="I14" s="16">
        <v>20765.56727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8142.8603700000003</v>
      </c>
      <c r="R14" s="16">
        <v>8142.8603700000003</v>
      </c>
      <c r="S14" s="16">
        <v>0</v>
      </c>
      <c r="T14" s="16">
        <v>0</v>
      </c>
      <c r="U14" s="16">
        <v>0</v>
      </c>
      <c r="V14" s="16">
        <v>0</v>
      </c>
      <c r="W14" s="16">
        <v>8142.8603700000003</v>
      </c>
      <c r="X14" s="16">
        <v>7891.4990500000004</v>
      </c>
      <c r="Y14" s="12">
        <v>7891.4990500000004</v>
      </c>
      <c r="Z14" s="27">
        <f t="shared" si="1"/>
        <v>96.91310781987535</v>
      </c>
      <c r="AA14" s="27">
        <f t="shared" si="0"/>
        <v>38.002809879414393</v>
      </c>
    </row>
    <row r="15" spans="1:27" ht="21.75" customHeight="1" x14ac:dyDescent="0.25">
      <c r="A15" s="13" t="s">
        <v>22</v>
      </c>
      <c r="B15" s="14"/>
      <c r="C15" s="14"/>
      <c r="D15" s="14"/>
      <c r="E15" s="14"/>
      <c r="F15" s="14"/>
      <c r="G15" s="14"/>
      <c r="H15" s="15">
        <v>0</v>
      </c>
      <c r="I15" s="17">
        <v>2342890.7338299998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1586896.93606</v>
      </c>
      <c r="R15" s="17">
        <v>1586896.93606</v>
      </c>
      <c r="S15" s="17">
        <v>0</v>
      </c>
      <c r="T15" s="17">
        <v>0</v>
      </c>
      <c r="U15" s="17">
        <v>0</v>
      </c>
      <c r="V15" s="17">
        <v>0</v>
      </c>
      <c r="W15" s="17">
        <v>1586896.90606</v>
      </c>
      <c r="X15" s="17">
        <v>1560372.60253</v>
      </c>
      <c r="Y15" s="15">
        <v>1560372.60253</v>
      </c>
      <c r="Z15" s="27">
        <f t="shared" si="1"/>
        <v>98.328540882065383</v>
      </c>
      <c r="AA15" s="27">
        <f t="shared" si="0"/>
        <v>66.600314730820074</v>
      </c>
    </row>
    <row r="16" spans="1:27" ht="15" customHeight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3"/>
      <c r="Y16" s="3"/>
    </row>
  </sheetData>
  <mergeCells count="32">
    <mergeCell ref="A16:W16"/>
    <mergeCell ref="R6:R7"/>
    <mergeCell ref="W6:W7"/>
    <mergeCell ref="X6:X7"/>
    <mergeCell ref="Z6:Z7"/>
    <mergeCell ref="AA6:AA7"/>
    <mergeCell ref="A15:G15"/>
    <mergeCell ref="V6:V7"/>
    <mergeCell ref="Q6:Q7"/>
    <mergeCell ref="U6:U7"/>
    <mergeCell ref="T6:T7"/>
    <mergeCell ref="L6:L7"/>
    <mergeCell ref="M6:M7"/>
    <mergeCell ref="N6:N7"/>
    <mergeCell ref="O6:O7"/>
    <mergeCell ref="P6:P7"/>
    <mergeCell ref="G6:G7"/>
    <mergeCell ref="H6:H7"/>
    <mergeCell ref="I6:I7"/>
    <mergeCell ref="J6:J7"/>
    <mergeCell ref="K6:K7"/>
    <mergeCell ref="C6:C7"/>
    <mergeCell ref="D6:D7"/>
    <mergeCell ref="E6:E7"/>
    <mergeCell ref="F6:F7"/>
    <mergeCell ref="A6:A7"/>
    <mergeCell ref="B6:B7"/>
    <mergeCell ref="A1:I1"/>
    <mergeCell ref="A2:I2"/>
    <mergeCell ref="A5:AA5"/>
    <mergeCell ref="A4:AA4"/>
    <mergeCell ref="A3:AA3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DF0FBB527D704A4580A7A553667BEA&lt;/Code&gt;&#10;  &lt;ObjectCode&gt;SQUERY_ANAL_ISP_BUDG&lt;/ObjectCode&gt;&#10;  &lt;DocName&gt;Аналитический отчет по исполнению бюджета с произвольной группировкой&lt;/DocName&gt;&#10;  &lt;VariantName&gt;Муниципальные программы&lt;/VariantName&gt;&#10;  &lt;VariantLink&gt;16726653&lt;/VariantLink&gt;&#10;  &lt;ReportLink&gt;325652&lt;/ReportLink&gt;&#10;  &lt;Note&gt;01.01.2017 - 30.09.2017&#10;&lt;/Note&gt;&#10;  &lt;SilentMode&gt;false&lt;/SilentMode&gt;&#10;  &lt;DateInfo&gt;&#10;    &lt;string&gt;01.01.2017&lt;/string&gt;&#10;    &lt;string&gt;30.09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D62FFDA3-6983-4B1A-BE94-DEE37EB9A5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40204810200000000013</vt:lpstr>
      <vt:lpstr>'40204810200000000013'!Заголовки_для_печати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Алексеева</dc:creator>
  <cp:lastModifiedBy>Ирина Алексеева</cp:lastModifiedBy>
  <dcterms:created xsi:type="dcterms:W3CDTF">2017-10-27T15:32:14Z</dcterms:created>
  <dcterms:modified xsi:type="dcterms:W3CDTF">2017-10-27T15:43:21Z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Аналитический отчет по исполнению бюджета с произвольной группировкой</vt:lpwstr>
  </property>
</Properties>
</file>